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31"/>
  <workbookPr/>
  <mc:AlternateContent xmlns:mc="http://schemas.openxmlformats.org/markup-compatibility/2006">
    <mc:Choice Requires="x15">
      <x15ac:absPath xmlns:x15ac="http://schemas.microsoft.com/office/spreadsheetml/2010/11/ac" url="https://planinternational-my.sharepoint.com/personal/sarah_watson_plan-international_org/Documents/Desktop/"/>
    </mc:Choice>
  </mc:AlternateContent>
  <xr:revisionPtr revIDLastSave="47" documentId="8_{B904261C-8F33-41E0-B783-777615FFB312}" xr6:coauthVersionLast="47" xr6:coauthVersionMax="47" xr10:uidLastSave="{7B037F02-99B3-4783-855B-D60B5A3F2E07}"/>
  <bookViews>
    <workbookView xWindow="-110" yWindow="-110" windowWidth="19420" windowHeight="11500" xr2:uid="{D56D4DFF-9A7C-4F6D-B577-78EB62F7771D}"/>
  </bookViews>
  <sheets>
    <sheet name="Bidder Response"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29" i="3" l="1"/>
  <c r="F23" i="3"/>
  <c r="F24" i="3"/>
  <c r="F25" i="3"/>
  <c r="F28" i="3"/>
  <c r="F30" i="3"/>
  <c r="F31" i="3"/>
  <c r="F32" i="3"/>
  <c r="F33" i="3"/>
  <c r="F34" i="3"/>
  <c r="F17" i="3"/>
  <c r="F18" i="3"/>
  <c r="F19" i="3"/>
  <c r="F20" i="3"/>
</calcChain>
</file>

<file path=xl/sharedStrings.xml><?xml version="1.0" encoding="utf-8"?>
<sst xmlns="http://schemas.openxmlformats.org/spreadsheetml/2006/main" count="87" uniqueCount="60">
  <si>
    <t>ANNEX A - Technical Questions</t>
  </si>
  <si>
    <t>Instructions – complete all sections relevant to the Lot(s) you are bidding for. Enter N/A where not applicable.</t>
  </si>
  <si>
    <t>SECTION 1 – KEY INFORMATION</t>
  </si>
  <si>
    <t>Organisation Name</t>
  </si>
  <si>
    <t>Registered Address</t>
  </si>
  <si>
    <t>SECTION 2 - LOT SELECTION</t>
  </si>
  <si>
    <t>Lot</t>
  </si>
  <si>
    <t>Bid?</t>
  </si>
  <si>
    <t>Lot 1</t>
  </si>
  <si>
    <t>No</t>
  </si>
  <si>
    <t>Lot 2</t>
  </si>
  <si>
    <t>Yes</t>
  </si>
  <si>
    <t>Lot 3</t>
  </si>
  <si>
    <t>SECTION 3 - ESSENTIAL CRITERIA</t>
  </si>
  <si>
    <t>Item</t>
  </si>
  <si>
    <t>Question (Pass/Fail)</t>
  </si>
  <si>
    <t>Bidder Response</t>
  </si>
  <si>
    <t>Comments / Attachments</t>
  </si>
  <si>
    <t>Applicable?</t>
  </si>
  <si>
    <t>Confirm compliance with all applicable legal, registration, tax and licensing requirements in the relevant jurisdictions. Please provide Company Registration Certificate and Tax Certificate or equivilent</t>
  </si>
  <si>
    <t>The bidder confirms that it is registered and authorised by their National Regulatory Authority to procure/import/store/distribute/export the products being bid for and therefore, holds and shares a wholesale distribution authorisation (WDA), up to date, for all sites of their operations. Please provide details and copies of all relevant licenses.</t>
  </si>
  <si>
    <t>The bidder confirms that they can distribute the products they are bidding for according to the technical specifications for each Lot  (manufacturing, labelling, remaining shelf-life of the products, among others). AND, has provided copies of all requested quality certifications. Please refer to: ANNEX C - Technical Specifications</t>
  </si>
  <si>
    <t>The bidder agrees to comply with the Quality Technical Agreement (QTA) for the products it is bidding for - please refer to ANNEX D - Quality Technical Agreeement</t>
  </si>
  <si>
    <t>SECTION 4 – QUALITY QUESTIONS</t>
  </si>
  <si>
    <t>Question</t>
  </si>
  <si>
    <t>Evidence / Attachments</t>
  </si>
  <si>
    <t>Provide a copy of the bidder's most recent MQAS audit report or equivalent external quality assessment. The report must identify the auditor, audit date, scope of audit and any major findings or corrective actions. MQAS audit can be by an external partner, like Quamed or other(s). Audit reports must be no older than 3 years from the inspection date</t>
  </si>
  <si>
    <t>Provide documentary evidence demonstrating that the operational facilities proposed under this tender comply with recognised Good Storage and Distribution Practices (GSDP) standards. Evidence may include, but is not limited to:
a) A valid Wholesale Distribution Authorisation (WDA) issued by a WHO Listed Authority (WLA); or
 b) A valid GDP/GSDP certification, such as a EudraGMDP certificate; or
 c) An independent GSDP audit report from a recognised organisation such as Quamed; or
 d) Inclusion in the latest Humanitarian Procurement Centres list or USAID/BHA prequalified vendor list; or
 e) A valid Quamed Quality Certification Programme certificate.
Please provide copies of the relevant certificates, licences, audit reports or listings and identify the operational sites to which they apply</t>
  </si>
  <si>
    <t>Provide evidence that Medical devices are sourced from manufacturers with EU MDR and ISO 13485 certfication or quality management system certification to ISO 9001 (if appliacle)</t>
  </si>
  <si>
    <t>SECTION 5 - CAPABILITY QUESTIONS</t>
  </si>
  <si>
    <t>Comments</t>
  </si>
  <si>
    <t>Provide details of having successfully delivered similar goods to comparable organisations within the last 3 years. Please provide at least three references, including organisation name, contact details, contract value, and scope of work.</t>
  </si>
  <si>
    <t>Provide details on experience working with International Non-Governmental Organisations (INGOs) and can describe the key challenges encountered in such partnerships and the strategies employed to address them.</t>
  </si>
  <si>
    <t>Provide details on your capability to ship products internationally and hold all necessary export licenses and documentation for the relevant jurisdictions. Please provide copies of export licenses where applicable.</t>
  </si>
  <si>
    <t>Provide details of any virtual stockholding arrangements, whereby stock is reserved and held on behalf of the buyer without immediate transfer of ownership. Please provide details of terms and conditions for such arrangements.</t>
  </si>
  <si>
    <t>Provide details of the location(s) of your distribution centre(s) and confirm whether bonded warehouse facilities are available. Please provide addresses and details of bonded warehouse capabilities where applicable.</t>
  </si>
  <si>
    <t>Provide details of your capability to provide temperature-controlled packaging and transportation for sensitive products, including the provision of temperature and humidity monitoring/logging devices. Please provide details of cold chain capabilities and monitoring equipment used.</t>
  </si>
  <si>
    <t>Provide details of any additional value-added services are offered, such as online ordering platforms, technical advisory support, stock reporting, or other relevant services. Please provide details of each service offered.</t>
  </si>
  <si>
    <t>5.8</t>
  </si>
  <si>
    <t>Provide details of your financial stability and ability to sustain operations throughout the contract period. Please provide recent audited financial statements (within the last 2 years), evidence of appropriate insurance coverage (including product liability), and any relevant credit ratings or references from financial institutions.</t>
  </si>
  <si>
    <t>5.9</t>
  </si>
  <si>
    <t>Provide details of any  documented Business Continuity Plan (BCP) that addresses potential supply chain disruptions, including backup manufacturing sources, alternative logistics routes, and contingency measures for force majeure events. Please provide a summary of the BCP or relevant excerpts.</t>
  </si>
  <si>
    <t>5.10</t>
  </si>
  <si>
    <t>Describe the process of any established procedures for managing product recalls, returns, and quarantine of non-conforming goods in compliance with regulatory requirements. Please provide details of recall management processes and any recall history from the past 3 years.</t>
  </si>
  <si>
    <t>5.11</t>
  </si>
  <si>
    <t>Provide details of your capability to provide full batch/lot traceability for medical products from the manufacturer through to the delivery to the PII branch office, including the ability to identify the manufacturer, batch/lot number, expiry date and relevant supply chain movements. Please provide details of the traceability systems and processes used , including how information would be provided to support product recalls, quality investigations or other traceability requirements.</t>
  </si>
  <si>
    <t>SECTION 6 - EMERGENCY PREPAREDNESS</t>
  </si>
  <si>
    <t>Describe the processes, resources and contractual arrangements used to support and mobilise emergency orders rapidly for humanitarian response activities. Please describe your standard emergency response turnaround times and how these can be accelerated when required.</t>
  </si>
  <si>
    <t>Provide details of your emergency stock availability, including pre-positioned stock, reserve inventory, or other mechanisms to support urgent humanitarian requirements. Please provide details of any dedicated emergency stock arrangements.</t>
  </si>
  <si>
    <t>Provide details of any previous experience supporting humanitarian or emergency response programmes. Please provide examples of past assignments, including location, type of emergency, and scale of support delivered.</t>
  </si>
  <si>
    <t>Please describe your experience delivering products to remote, difficult-to-access or conflict-affected locations, including the logistics arrangements and controls used to support last-mile delivery in challenging environments</t>
  </si>
  <si>
    <t xml:space="preserve">Please provide information on surge capacity, including  your capacity to scale up production, warehousing, or logistics operations quickly in response to sudden increases in humanitarian demand. </t>
  </si>
  <si>
    <t>Describe your emergency contact and escalation process to support urgent humanitarian requests outside normal business hours. Please provide details of the 24/7 contact arrangements and escalation procedures.</t>
  </si>
  <si>
    <t>Please describe how the supplier can tailor its processes for humanitarian response programmes, such as working flexibly with humanitarian agencies, including adapted ordering, reporting, and shipment arrangements, to support emergency procurement activities.</t>
  </si>
  <si>
    <t>6.8</t>
  </si>
  <si>
    <t>Please state your target response time (in working days) for receipt and acknowledgement of a quote request.</t>
  </si>
  <si>
    <t>6.9</t>
  </si>
  <si>
    <t>Please state the supplier's target order readiness or dispatch time (in working days) from receipt of order confirmation for in-stock items.</t>
  </si>
  <si>
    <t>6.10</t>
  </si>
  <si>
    <t>Please state your target on-time delivery KPI (for example, percentage of orders delivered on or before the promised date) for routine and emergency orders.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</si>
</sst>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Aptos Narrow"/>
      <family val="2"/>
      <scheme val="minor"/>
    </font>
    <font>
      <b/>
      <sz val="11"/>
      <color theme="1"/>
      <name val="Aptos Narrow"/>
      <family val="2"/>
      <scheme val="minor"/>
    </font>
    <font>
      <b/>
      <sz val="11"/>
      <color rgb="FFFFFFFF"/>
      <name val="Aptos Narrow"/>
      <family val="2"/>
      <scheme val="minor"/>
    </font>
    <font>
      <b/>
      <sz val="18"/>
      <color rgb="FFFFFFFF"/>
      <name val="Aptos Narrow"/>
      <family val="2"/>
      <scheme val="minor"/>
    </font>
    <font>
      <b/>
      <sz val="11"/>
      <color theme="0"/>
      <name val="Aptos Narrow"/>
      <family val="2"/>
      <scheme val="minor"/>
    </font>
    <font>
      <i/>
      <sz val="11"/>
      <color theme="1"/>
      <name val="Aptos Narrow"/>
      <family val="2"/>
      <scheme val="minor"/>
    </font>
    <font>
      <b/>
      <i/>
      <sz val="11"/>
      <color rgb="FFFF0000"/>
      <name val="Aptos Narrow"/>
      <family val="2"/>
      <scheme val="minor"/>
    </font>
  </fonts>
  <fills count="7">
    <fill>
      <patternFill patternType="none"/>
    </fill>
    <fill>
      <patternFill patternType="gray125"/>
    </fill>
    <fill>
      <patternFill patternType="solid">
        <fgColor rgb="FF1F4E78"/>
        <bgColor indexed="64"/>
      </patternFill>
    </fill>
    <fill>
      <patternFill patternType="solid">
        <fgColor rgb="FFFFF2CC"/>
        <bgColor indexed="64"/>
      </patternFill>
    </fill>
    <fill>
      <patternFill patternType="solid">
        <fgColor theme="0"/>
        <bgColor indexed="64"/>
      </patternFill>
    </fill>
    <fill>
      <patternFill patternType="solid">
        <fgColor theme="3"/>
        <bgColor indexed="64"/>
      </patternFill>
    </fill>
    <fill>
      <patternFill patternType="solid">
        <fgColor theme="3" tint="0.89999084444715716"/>
        <bgColor indexed="64"/>
      </patternFill>
    </fill>
  </fills>
  <borders count="29">
    <border>
      <left/>
      <right/>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style="thin">
        <color auto="1"/>
      </right>
      <top/>
      <bottom/>
      <diagonal/>
    </border>
    <border>
      <left/>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auto="1"/>
      </bottom>
      <diagonal/>
    </border>
    <border>
      <left/>
      <right/>
      <top style="thin">
        <color theme="1"/>
      </top>
      <bottom style="thin">
        <color auto="1"/>
      </bottom>
      <diagonal/>
    </border>
    <border>
      <left/>
      <right style="thin">
        <color theme="1"/>
      </right>
      <top style="thin">
        <color theme="1"/>
      </top>
      <bottom/>
      <diagonal/>
    </border>
    <border>
      <left style="thin">
        <color theme="1"/>
      </left>
      <right style="thin">
        <color auto="1"/>
      </right>
      <top style="thin">
        <color auto="1"/>
      </top>
      <bottom style="thin">
        <color auto="1"/>
      </bottom>
      <diagonal/>
    </border>
    <border>
      <left/>
      <right style="thin">
        <color theme="1"/>
      </right>
      <top/>
      <bottom/>
      <diagonal/>
    </border>
    <border>
      <left style="thin">
        <color theme="1"/>
      </left>
      <right/>
      <top/>
      <bottom/>
      <diagonal/>
    </border>
    <border>
      <left style="thin">
        <color auto="1"/>
      </left>
      <right style="thin">
        <color theme="1"/>
      </right>
      <top style="thin">
        <color auto="1"/>
      </top>
      <bottom style="thin">
        <color auto="1"/>
      </bottom>
      <diagonal/>
    </border>
    <border>
      <left/>
      <right style="thin">
        <color theme="1"/>
      </right>
      <top/>
      <bottom style="thin">
        <color theme="1"/>
      </bottom>
      <diagonal/>
    </border>
    <border>
      <left style="thin">
        <color theme="1"/>
      </left>
      <right style="thin">
        <color theme="1"/>
      </right>
      <top/>
      <bottom style="thin">
        <color theme="1"/>
      </bottom>
      <diagonal/>
    </border>
    <border>
      <left style="thin">
        <color theme="1"/>
      </left>
      <right/>
      <top/>
      <bottom style="thin">
        <color theme="1"/>
      </bottom>
      <diagonal/>
    </border>
    <border>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auto="1"/>
      </top>
      <bottom style="thin">
        <color auto="1"/>
      </bottom>
      <diagonal/>
    </border>
  </borders>
  <cellStyleXfs count="1">
    <xf numFmtId="0" fontId="0" fillId="0" borderId="0"/>
  </cellStyleXfs>
  <cellXfs count="55">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0" borderId="0" xfId="0" applyAlignment="1">
      <alignment horizontal="center" vertical="top" wrapText="1"/>
    </xf>
    <xf numFmtId="0" fontId="0" fillId="4" borderId="6" xfId="0" applyFill="1" applyBorder="1" applyAlignment="1">
      <alignment vertical="top" wrapText="1"/>
    </xf>
    <xf numFmtId="0" fontId="0" fillId="6" borderId="7" xfId="0" applyFill="1" applyBorder="1" applyAlignment="1">
      <alignment horizontal="center" vertical="top" wrapText="1"/>
    </xf>
    <xf numFmtId="0" fontId="5" fillId="6" borderId="6" xfId="0" applyFont="1" applyFill="1" applyBorder="1" applyAlignment="1">
      <alignment vertical="top" wrapText="1"/>
    </xf>
    <xf numFmtId="0" fontId="5" fillId="6" borderId="9" xfId="0" applyFont="1" applyFill="1" applyBorder="1" applyAlignment="1">
      <alignment vertical="top" wrapText="1"/>
    </xf>
    <xf numFmtId="0" fontId="0" fillId="4" borderId="9" xfId="0" applyFill="1" applyBorder="1" applyAlignment="1">
      <alignment vertical="top" wrapText="1"/>
    </xf>
    <xf numFmtId="49" fontId="0" fillId="6" borderId="8" xfId="0" applyNumberFormat="1" applyFill="1" applyBorder="1" applyAlignment="1">
      <alignment horizontal="center" vertical="top" wrapText="1"/>
    </xf>
    <xf numFmtId="0" fontId="2" fillId="2" borderId="10" xfId="0" applyFont="1" applyFill="1" applyBorder="1" applyAlignment="1">
      <alignment horizontal="center" vertical="top" wrapText="1"/>
    </xf>
    <xf numFmtId="0" fontId="2" fillId="2" borderId="11" xfId="0" applyFont="1" applyFill="1" applyBorder="1" applyAlignment="1">
      <alignment horizontal="center" vertical="top" wrapText="1"/>
    </xf>
    <xf numFmtId="0" fontId="2" fillId="2" borderId="3" xfId="0" applyFont="1" applyFill="1" applyBorder="1" applyAlignment="1">
      <alignment vertical="top" wrapText="1"/>
    </xf>
    <xf numFmtId="0" fontId="0" fillId="4" borderId="12" xfId="0" applyFill="1" applyBorder="1" applyAlignment="1">
      <alignment vertical="top" wrapText="1"/>
    </xf>
    <xf numFmtId="49" fontId="0" fillId="6" borderId="7" xfId="0" applyNumberFormat="1" applyFill="1" applyBorder="1" applyAlignment="1">
      <alignment horizontal="center" vertical="top" wrapText="1"/>
    </xf>
    <xf numFmtId="0" fontId="0" fillId="4" borderId="1" xfId="0" applyFill="1" applyBorder="1" applyAlignment="1">
      <alignment vertical="top" wrapText="1"/>
    </xf>
    <xf numFmtId="0" fontId="2" fillId="4" borderId="16" xfId="0" applyFont="1" applyFill="1" applyBorder="1" applyAlignment="1">
      <alignment vertical="top" wrapText="1"/>
    </xf>
    <xf numFmtId="0" fontId="1" fillId="3" borderId="17" xfId="0" applyFont="1" applyFill="1" applyBorder="1" applyAlignment="1">
      <alignment horizontal="center" vertical="top" wrapText="1"/>
    </xf>
    <xf numFmtId="0" fontId="0" fillId="0" borderId="18" xfId="0" applyBorder="1" applyAlignment="1">
      <alignment vertical="top" wrapText="1"/>
    </xf>
    <xf numFmtId="0" fontId="0" fillId="0" borderId="19" xfId="0" applyBorder="1" applyAlignment="1">
      <alignment horizontal="center" vertical="top" wrapText="1"/>
    </xf>
    <xf numFmtId="0" fontId="2" fillId="4" borderId="0" xfId="0" applyFont="1" applyFill="1" applyAlignment="1">
      <alignment vertical="top" wrapText="1"/>
    </xf>
    <xf numFmtId="0" fontId="0" fillId="0" borderId="18" xfId="0" applyBorder="1"/>
    <xf numFmtId="0" fontId="2" fillId="2" borderId="19" xfId="0" applyFont="1" applyFill="1" applyBorder="1" applyAlignment="1">
      <alignment horizontal="center" vertical="top" wrapText="1"/>
    </xf>
    <xf numFmtId="0" fontId="2" fillId="2" borderId="0" xfId="0" applyFont="1" applyFill="1" applyAlignment="1">
      <alignment horizontal="center" vertical="top" wrapText="1"/>
    </xf>
    <xf numFmtId="0" fontId="0" fillId="3" borderId="17" xfId="0" applyFill="1" applyBorder="1" applyAlignment="1">
      <alignment horizontal="center" vertical="top" wrapText="1"/>
    </xf>
    <xf numFmtId="0" fontId="2" fillId="2" borderId="18" xfId="0" applyFont="1" applyFill="1" applyBorder="1" applyAlignment="1">
      <alignment vertical="top" wrapText="1"/>
    </xf>
    <xf numFmtId="0" fontId="0" fillId="6" borderId="17" xfId="0" applyFill="1" applyBorder="1" applyAlignment="1">
      <alignment horizontal="center" vertical="top" wrapText="1"/>
    </xf>
    <xf numFmtId="0" fontId="0" fillId="4" borderId="20" xfId="0" applyFill="1" applyBorder="1" applyAlignment="1">
      <alignment vertical="top" wrapText="1"/>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vertical="top" wrapText="1"/>
    </xf>
    <xf numFmtId="0" fontId="0" fillId="6" borderId="24" xfId="0" applyFill="1" applyBorder="1" applyAlignment="1">
      <alignment horizontal="center" vertical="top" wrapText="1"/>
    </xf>
    <xf numFmtId="0" fontId="5" fillId="6" borderId="13" xfId="0" applyFont="1" applyFill="1" applyBorder="1" applyAlignment="1">
      <alignment vertical="top" wrapText="1"/>
    </xf>
    <xf numFmtId="0" fontId="0" fillId="4" borderId="13" xfId="0" applyFill="1" applyBorder="1" applyAlignment="1">
      <alignment vertical="top" wrapText="1"/>
    </xf>
    <xf numFmtId="0" fontId="0" fillId="4" borderId="25" xfId="0" applyFill="1" applyBorder="1" applyAlignment="1">
      <alignment vertical="top" wrapText="1"/>
    </xf>
    <xf numFmtId="0" fontId="0" fillId="6" borderId="16" xfId="0" applyFill="1" applyBorder="1" applyAlignment="1">
      <alignment horizontal="center" vertical="top" wrapText="1"/>
    </xf>
    <xf numFmtId="0" fontId="5" fillId="6" borderId="26" xfId="0" applyFont="1" applyFill="1" applyBorder="1" applyAlignment="1">
      <alignment vertical="top" wrapText="1"/>
    </xf>
    <xf numFmtId="0" fontId="0" fillId="4" borderId="26" xfId="0" applyFill="1" applyBorder="1" applyAlignment="1">
      <alignment vertical="top" wrapText="1"/>
    </xf>
    <xf numFmtId="0" fontId="0" fillId="4" borderId="27" xfId="0" applyFill="1" applyBorder="1" applyAlignment="1">
      <alignment vertical="top" wrapText="1"/>
    </xf>
    <xf numFmtId="49" fontId="0" fillId="6" borderId="24" xfId="0" applyNumberFormat="1" applyFill="1" applyBorder="1" applyAlignment="1">
      <alignment horizontal="center" vertical="top" wrapText="1"/>
    </xf>
    <xf numFmtId="49" fontId="0" fillId="6" borderId="16" xfId="0" applyNumberFormat="1" applyFill="1" applyBorder="1" applyAlignment="1">
      <alignment horizontal="center" vertical="top" wrapText="1"/>
    </xf>
    <xf numFmtId="0" fontId="2" fillId="5" borderId="2" xfId="0" applyFont="1" applyFill="1" applyBorder="1" applyAlignment="1">
      <alignment horizontal="left" vertical="top" wrapText="1"/>
    </xf>
    <xf numFmtId="0" fontId="2" fillId="5" borderId="0" xfId="0" applyFont="1" applyFill="1" applyAlignment="1">
      <alignment horizontal="left" vertical="top" wrapText="1"/>
    </xf>
    <xf numFmtId="0" fontId="2" fillId="5" borderId="4"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5" borderId="5" xfId="0" applyFont="1" applyFill="1" applyBorder="1" applyAlignment="1">
      <alignment horizontal="left" vertical="top" wrapText="1"/>
    </xf>
    <xf numFmtId="0" fontId="2" fillId="5" borderId="19" xfId="0" applyFont="1" applyFill="1" applyBorder="1" applyAlignment="1">
      <alignment horizontal="left" vertical="top" wrapText="1"/>
    </xf>
    <xf numFmtId="0" fontId="2" fillId="5" borderId="18"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5" xfId="0" applyFont="1" applyFill="1" applyBorder="1" applyAlignment="1">
      <alignment horizontal="left" vertical="top" wrapText="1"/>
    </xf>
    <xf numFmtId="0" fontId="6" fillId="0" borderId="0" xfId="0" applyFont="1" applyAlignment="1">
      <alignment horizontal="left" vertical="top" wrapText="1"/>
    </xf>
    <xf numFmtId="0" fontId="0" fillId="4" borderId="12" xfId="0" applyFill="1" applyBorder="1" applyAlignment="1">
      <alignment horizontal="center" vertical="top" wrapText="1"/>
    </xf>
    <xf numFmtId="0" fontId="0" fillId="4" borderId="28" xfId="0" applyFill="1" applyBorder="1" applyAlignment="1">
      <alignment horizontal="center" vertical="top" wrapText="1"/>
    </xf>
    <xf numFmtId="0" fontId="0" fillId="4" borderId="7" xfId="0" applyFill="1" applyBorder="1" applyAlignment="1">
      <alignment horizontal="center" vertical="top" wrapText="1"/>
    </xf>
  </cellXfs>
  <cellStyles count="1">
    <cellStyle name="Normal" xfId="0" builtinId="0"/>
  </cellStyles>
  <dxfs count="38">
    <dxf>
      <fill>
        <patternFill>
          <fgColor indexed="64"/>
          <bgColor theme="0"/>
        </patternFill>
      </fill>
      <alignment horizontal="general"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i/>
      </font>
      <fill>
        <patternFill patternType="solid">
          <fgColor indexed="64"/>
          <bgColor theme="3" tint="0.89999084444715716"/>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3" tint="0.89999084444715716"/>
        </patternFill>
      </fill>
      <alignment horizontal="center"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ill>
        <patternFill patternType="solid">
          <fgColor indexed="64"/>
          <bgColor rgb="FFE2F0D9"/>
        </patternFill>
      </fill>
      <alignment horizontal="general" vertical="top" textRotation="0" wrapText="1" indent="0" justifyLastLine="0" shrinkToFit="0" readingOrder="0"/>
    </dxf>
    <dxf>
      <font>
        <b/>
        <i val="0"/>
        <strike val="0"/>
        <condense val="0"/>
        <extend val="0"/>
        <outline val="0"/>
        <shadow val="0"/>
        <u val="none"/>
        <vertAlign val="baseline"/>
        <sz val="11"/>
        <color rgb="FFFFFFFF"/>
        <name val="Aptos Narrow"/>
        <family val="2"/>
        <scheme val="minor"/>
      </font>
      <fill>
        <patternFill patternType="solid">
          <fgColor indexed="64"/>
          <bgColor rgb="FF1F4E78"/>
        </patternFill>
      </fill>
      <alignment horizontal="center"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ill>
        <patternFill>
          <fgColor indexed="64"/>
          <bgColor theme="0"/>
        </patternFill>
      </fill>
      <alignment horizontal="general" vertical="top" textRotation="0" wrapText="1" indent="0" justifyLastLine="0" shrinkToFit="0" readingOrder="0"/>
      <border diagonalUp="0" diagonalDown="0">
        <left style="thin">
          <color theme="1"/>
        </left>
        <right/>
        <top style="thin">
          <color theme="1"/>
        </top>
        <bottom style="thin">
          <color theme="1"/>
        </bottom>
        <vertical style="thin">
          <color theme="1"/>
        </vertical>
        <horizontal style="thin">
          <color theme="1"/>
        </horizontal>
      </border>
    </dxf>
    <dxf>
      <fill>
        <patternFill patternType="solid">
          <fgColor indexed="64"/>
          <bgColor theme="0"/>
        </patternFill>
      </fill>
      <alignment horizontal="general" vertical="top" textRotation="0" wrapText="1" indent="0" justifyLastLine="0" shrinkToFit="0" readingOrder="0"/>
      <border diagonalUp="0" diagonalDown="0">
        <left style="thin">
          <color theme="1"/>
        </left>
        <right style="thin">
          <color theme="1"/>
        </right>
        <top style="thin">
          <color theme="1"/>
        </top>
        <bottom style="thin">
          <color theme="1"/>
        </bottom>
        <vertical style="thin">
          <color theme="1"/>
        </vertical>
        <horizontal style="thin">
          <color theme="1"/>
        </horizontal>
      </border>
    </dxf>
    <dxf>
      <fill>
        <patternFill patternType="solid">
          <fgColor indexed="64"/>
          <bgColor theme="0"/>
        </patternFill>
      </fill>
      <alignment horizontal="general" vertical="top" textRotation="0" wrapText="1" indent="0" justifyLastLine="0" shrinkToFit="0" readingOrder="0"/>
      <border diagonalUp="0" diagonalDown="0">
        <left style="thin">
          <color theme="1"/>
        </left>
        <right style="thin">
          <color theme="1"/>
        </right>
        <top style="thin">
          <color theme="1"/>
        </top>
        <bottom style="thin">
          <color theme="1"/>
        </bottom>
        <vertical style="thin">
          <color theme="1"/>
        </vertical>
        <horizontal style="thin">
          <color theme="1"/>
        </horizontal>
      </border>
    </dxf>
    <dxf>
      <font>
        <i/>
      </font>
      <fill>
        <patternFill patternType="solid">
          <fgColor indexed="64"/>
          <bgColor theme="3" tint="0.89999084444715716"/>
        </patternFill>
      </fill>
      <alignment horizontal="general" vertical="top" textRotation="0" wrapText="1" indent="0" justifyLastLine="0" shrinkToFit="0" readingOrder="0"/>
      <border diagonalUp="0" diagonalDown="0">
        <left style="thin">
          <color theme="1"/>
        </left>
        <right style="thin">
          <color theme="1"/>
        </right>
        <top style="thin">
          <color theme="1"/>
        </top>
        <bottom style="thin">
          <color theme="1"/>
        </bottom>
        <vertical style="thin">
          <color theme="1"/>
        </vertical>
        <horizontal style="thin">
          <color theme="1"/>
        </horizontal>
      </border>
    </dxf>
    <dxf>
      <fill>
        <patternFill patternType="solid">
          <fgColor indexed="64"/>
          <bgColor theme="3" tint="0.89999084444715716"/>
        </patternFill>
      </fill>
      <alignment horizontal="center" vertical="top" textRotation="0" wrapText="1" indent="0" justifyLastLine="0" shrinkToFit="0" readingOrder="0"/>
      <border diagonalUp="0" diagonalDown="0">
        <left/>
        <right style="thin">
          <color theme="1"/>
        </right>
        <top style="thin">
          <color theme="1"/>
        </top>
        <bottom style="thin">
          <color theme="1"/>
        </bottom>
        <vertical style="thin">
          <color theme="1"/>
        </vertical>
        <horizontal style="thin">
          <color theme="1"/>
        </horizontal>
      </border>
    </dxf>
    <dxf>
      <border>
        <top style="thin">
          <color theme="1"/>
        </top>
      </border>
    </dxf>
    <dxf>
      <border>
        <bottom style="thin">
          <color theme="1"/>
        </bottom>
      </border>
    </dxf>
    <dxf>
      <border diagonalUp="0" diagonalDown="0">
        <left style="thin">
          <color theme="1"/>
        </left>
        <right style="thin">
          <color theme="1"/>
        </right>
        <top style="thin">
          <color theme="1"/>
        </top>
        <bottom style="thin">
          <color theme="1"/>
        </bottom>
      </border>
    </dxf>
    <dxf>
      <fill>
        <patternFill patternType="solid">
          <fgColor indexed="64"/>
          <bgColor rgb="FFE2F0D9"/>
        </patternFill>
      </fill>
      <alignment horizontal="general" vertical="top" textRotation="0" wrapText="1" indent="0" justifyLastLine="0" shrinkToFit="0" readingOrder="0"/>
    </dxf>
    <dxf>
      <font>
        <b/>
        <i val="0"/>
        <strike val="0"/>
        <condense val="0"/>
        <extend val="0"/>
        <outline val="0"/>
        <shadow val="0"/>
        <u val="none"/>
        <vertAlign val="baseline"/>
        <sz val="11"/>
        <color rgb="FFFFFFFF"/>
        <name val="Aptos Narrow"/>
        <family val="2"/>
        <scheme val="minor"/>
      </font>
      <fill>
        <patternFill patternType="solid">
          <fgColor indexed="64"/>
          <bgColor rgb="FF1F4E78"/>
        </patternFill>
      </fill>
      <alignment horizontal="center" vertical="top" textRotation="0" wrapText="1" indent="0" justifyLastLine="0" shrinkToFit="0" readingOrder="0"/>
      <border diagonalUp="0" diagonalDown="0">
        <left style="thin">
          <color theme="1"/>
        </left>
        <right style="thin">
          <color theme="1"/>
        </right>
        <top/>
        <bottom/>
        <vertical style="thin">
          <color theme="1"/>
        </vertical>
        <horizontal style="thin">
          <color theme="1"/>
        </horizontal>
      </border>
    </dxf>
    <dxf>
      <numFmt numFmtId="0" formatCode="General"/>
      <fill>
        <patternFill patternType="solid">
          <fgColor indexed="64"/>
          <bgColor theme="0"/>
        </patternFill>
      </fill>
      <alignment horizontal="general" vertical="top" textRotation="0" wrapText="1" indent="0" justifyLastLine="0" shrinkToFit="0" readingOrder="0"/>
      <border diagonalUp="0" diagonalDown="0">
        <left style="thin">
          <color theme="1"/>
        </left>
        <right/>
        <top style="thin">
          <color theme="1"/>
        </top>
        <bottom style="thin">
          <color theme="1"/>
        </bottom>
        <vertical style="thin">
          <color theme="1"/>
        </vertical>
        <horizontal style="thin">
          <color theme="1"/>
        </horizontal>
      </border>
    </dxf>
    <dxf>
      <fill>
        <patternFill patternType="solid">
          <fgColor indexed="64"/>
          <bgColor theme="0"/>
        </patternFill>
      </fill>
      <alignment horizontal="general" vertical="top" textRotation="0" wrapText="1" indent="0" justifyLastLine="0" shrinkToFit="0" readingOrder="0"/>
      <border diagonalUp="0" diagonalDown="0">
        <left style="thin">
          <color theme="1"/>
        </left>
        <right style="thin">
          <color theme="1"/>
        </right>
        <top style="thin">
          <color theme="1"/>
        </top>
        <bottom style="thin">
          <color theme="1"/>
        </bottom>
        <vertical style="thin">
          <color theme="1"/>
        </vertical>
        <horizontal style="thin">
          <color theme="1"/>
        </horizontal>
      </border>
    </dxf>
    <dxf>
      <fill>
        <patternFill patternType="solid">
          <fgColor indexed="64"/>
          <bgColor theme="0"/>
        </patternFill>
      </fill>
      <alignment horizontal="general" vertical="top" textRotation="0" wrapText="1" indent="0" justifyLastLine="0" shrinkToFit="0" readingOrder="0"/>
      <border diagonalUp="0" diagonalDown="0">
        <left style="thin">
          <color theme="1"/>
        </left>
        <right style="thin">
          <color theme="1"/>
        </right>
        <top style="thin">
          <color theme="1"/>
        </top>
        <bottom style="thin">
          <color theme="1"/>
        </bottom>
        <vertical style="thin">
          <color theme="1"/>
        </vertical>
        <horizontal style="thin">
          <color theme="1"/>
        </horizontal>
      </border>
    </dxf>
    <dxf>
      <fill>
        <patternFill patternType="solid">
          <fgColor indexed="64"/>
          <bgColor theme="3" tint="0.89999084444715716"/>
        </patternFill>
      </fill>
      <alignment horizontal="general" vertical="top" textRotation="0" wrapText="1" indent="0" justifyLastLine="0" shrinkToFit="0" readingOrder="0"/>
      <border diagonalUp="0" diagonalDown="0">
        <left style="thin">
          <color theme="1"/>
        </left>
        <right style="thin">
          <color theme="1"/>
        </right>
        <top style="thin">
          <color theme="1"/>
        </top>
        <bottom style="thin">
          <color theme="1"/>
        </bottom>
        <vertical style="thin">
          <color theme="1"/>
        </vertical>
        <horizontal style="thin">
          <color theme="1"/>
        </horizontal>
      </border>
    </dxf>
    <dxf>
      <fill>
        <patternFill patternType="solid">
          <fgColor indexed="64"/>
          <bgColor theme="3" tint="0.89999084444715716"/>
        </patternFill>
      </fill>
      <alignment horizontal="center" vertical="top" textRotation="0" wrapText="1" indent="0" justifyLastLine="0" shrinkToFit="0" readingOrder="0"/>
      <border diagonalUp="0" diagonalDown="0">
        <left/>
        <right style="thin">
          <color theme="1"/>
        </right>
        <top style="thin">
          <color theme="1"/>
        </top>
        <bottom style="thin">
          <color theme="1"/>
        </bottom>
        <vertical style="thin">
          <color theme="1"/>
        </vertical>
        <horizontal style="thin">
          <color theme="1"/>
        </horizontal>
      </border>
    </dxf>
    <dxf>
      <border>
        <top style="thin">
          <color theme="1"/>
        </top>
      </border>
    </dxf>
    <dxf>
      <border>
        <bottom style="thin">
          <color theme="1"/>
        </bottom>
      </border>
    </dxf>
    <dxf>
      <border diagonalUp="0" diagonalDown="0">
        <left style="thin">
          <color theme="1"/>
        </left>
        <right style="thin">
          <color theme="1"/>
        </right>
        <top style="thin">
          <color theme="1"/>
        </top>
        <bottom style="thin">
          <color theme="1"/>
        </bottom>
      </border>
    </dxf>
    <dxf>
      <fill>
        <patternFill patternType="solid">
          <fgColor indexed="64"/>
          <bgColor rgb="FFFCE4D6"/>
        </patternFill>
      </fill>
      <alignment horizontal="general" vertical="top" textRotation="0" wrapText="1" indent="0" justifyLastLine="0" shrinkToFit="0" readingOrder="0"/>
    </dxf>
    <dxf>
      <font>
        <b/>
        <i val="0"/>
        <strike val="0"/>
        <condense val="0"/>
        <extend val="0"/>
        <outline val="0"/>
        <shadow val="0"/>
        <u val="none"/>
        <vertAlign val="baseline"/>
        <sz val="11"/>
        <color rgb="FFFFFFFF"/>
        <name val="Aptos Narrow"/>
        <family val="2"/>
        <scheme val="minor"/>
      </font>
      <fill>
        <patternFill patternType="solid">
          <fgColor indexed="64"/>
          <bgColor rgb="FF1F4E78"/>
        </patternFill>
      </fill>
      <alignment horizontal="center" vertical="top" textRotation="0" wrapText="1" indent="0" justifyLastLine="0" shrinkToFit="0" readingOrder="0"/>
      <border diagonalUp="0" diagonalDown="0">
        <left style="thin">
          <color theme="1"/>
        </left>
        <right style="thin">
          <color theme="1"/>
        </right>
        <top/>
        <bottom/>
        <vertical style="thin">
          <color theme="1"/>
        </vertical>
        <horizontal style="thin">
          <color theme="1"/>
        </horizontal>
      </border>
    </dxf>
    <dxf>
      <fill>
        <patternFill patternType="solid">
          <fgColor indexed="64"/>
          <bgColor theme="0"/>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general" vertical="top" textRotation="0" wrapText="1" indent="0" justifyLastLine="0" shrinkToFit="0" readingOrder="0"/>
      <border diagonalUp="0" diagonalDown="0">
        <left style="thin">
          <color auto="1"/>
        </left>
        <right style="thin">
          <color auto="1"/>
        </right>
        <top style="thin">
          <color auto="1"/>
        </top>
        <bottom style="thin">
          <color auto="1"/>
        </bottom>
      </border>
    </dxf>
    <dxf>
      <fill>
        <patternFill patternType="solid">
          <fgColor indexed="64"/>
          <bgColor theme="0"/>
        </patternFill>
      </fill>
      <alignment horizontal="general" vertical="top" textRotation="0" wrapText="1" indent="0" justifyLastLine="0" shrinkToFit="0" readingOrder="0"/>
      <border diagonalUp="0" diagonalDown="0">
        <left/>
        <right style="thin">
          <color auto="1"/>
        </right>
        <top style="thin">
          <color auto="1"/>
        </top>
        <bottom style="thin">
          <color auto="1"/>
        </bottom>
      </border>
    </dxf>
    <dxf>
      <font>
        <i/>
      </font>
      <fill>
        <patternFill patternType="solid">
          <fgColor indexed="64"/>
          <bgColor theme="3" tint="0.89999084444715716"/>
        </patternFill>
      </fill>
      <alignment horizontal="general" vertical="top" textRotation="0" wrapText="1" indent="0" justifyLastLine="0" shrinkToFit="0" readingOrder="0"/>
      <border diagonalUp="0" diagonalDown="0">
        <left style="thin">
          <color auto="1"/>
        </left>
        <right style="thin">
          <color auto="1"/>
        </right>
        <top style="thin">
          <color auto="1"/>
        </top>
        <bottom style="thin">
          <color auto="1"/>
        </bottom>
      </border>
    </dxf>
    <dxf>
      <fill>
        <patternFill patternType="solid">
          <fgColor indexed="64"/>
          <bgColor theme="3" tint="0.89999084444715716"/>
        </patternFill>
      </fill>
      <alignment horizontal="center" vertical="top" textRotation="0" wrapText="1" indent="0" justifyLastLine="0" shrinkToFit="0" readingOrder="0"/>
      <border diagonalUp="0" diagonalDown="0">
        <left/>
        <right/>
        <top style="thin">
          <color auto="1"/>
        </top>
        <bottom style="thin">
          <color auto="1"/>
        </bottom>
      </border>
    </dxf>
    <dxf>
      <border outline="0">
        <left style="thin">
          <color auto="1"/>
        </left>
        <right style="thin">
          <color auto="1"/>
        </right>
      </border>
    </dxf>
    <dxf>
      <fill>
        <patternFill patternType="solid">
          <fgColor indexed="64"/>
          <bgColor rgb="FFFFF2CC"/>
        </patternFill>
      </fill>
      <alignment horizontal="general" vertical="top" textRotation="0" wrapText="1" indent="0" justifyLastLine="0" shrinkToFit="0" readingOrder="0"/>
    </dxf>
    <dxf>
      <font>
        <b/>
        <i val="0"/>
        <strike val="0"/>
        <condense val="0"/>
        <extend val="0"/>
        <outline val="0"/>
        <shadow val="0"/>
        <u val="none"/>
        <vertAlign val="baseline"/>
        <sz val="11"/>
        <color rgb="FFFFFFFF"/>
        <name val="Aptos Narrow"/>
        <family val="2"/>
        <scheme val="minor"/>
      </font>
      <fill>
        <patternFill patternType="solid">
          <fgColor indexed="64"/>
          <bgColor rgb="FF1F4E78"/>
        </patternFill>
      </fill>
      <alignment horizontal="center"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6BB4404-2572-4466-8BC5-C8D767C7ECBF}" name="BR_EssentialCriteria" displayName="BR_EssentialCriteria" ref="B16:F20" totalsRowShown="0" headerRowDxfId="37" dataDxfId="36" tableBorderDxfId="35">
  <autoFilter ref="B16:F20" xr:uid="{66BB4404-2572-4466-8BC5-C8D767C7ECBF}">
    <filterColumn colId="4">
      <filters>
        <filter val="Yes"/>
      </filters>
    </filterColumn>
  </autoFilter>
  <tableColumns count="5">
    <tableColumn id="1" xr3:uid="{9E6685ED-8827-4352-AD63-5952A0A8E714}" name="Item" dataDxfId="34"/>
    <tableColumn id="2" xr3:uid="{FF0C2D66-E38B-405D-9927-290E1A4225E6}" name="Question (Pass/Fail)" dataDxfId="33"/>
    <tableColumn id="3" xr3:uid="{6363DD10-C326-4AC5-B6C6-674947E60F2F}" name="Bidder Response" dataDxfId="32"/>
    <tableColumn id="4" xr3:uid="{A4686561-1DDD-4BB9-940C-E59CFA6680B0}" name="Comments / Attachments" dataDxfId="31"/>
    <tableColumn id="5" xr3:uid="{00E5C9A8-F541-4E73-9FB2-421A2199BBAE}" name="Applicable?" dataDxfId="30">
      <calculatedColumnFormula>"Yes"</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9F3AE86-E3D9-43F2-8C7A-021FD104B8C3}" name="BR_QualityQuestions" displayName="BR_QualityQuestions" ref="B22:F25" totalsRowShown="0" headerRowDxfId="29" dataDxfId="28" headerRowBorderDxfId="26" tableBorderDxfId="27" totalsRowBorderDxfId="25">
  <autoFilter ref="B22:F25" xr:uid="{39F3AE86-E3D9-43F2-8C7A-021FD104B8C3}">
    <filterColumn colId="4">
      <filters>
        <filter val="Yes"/>
      </filters>
    </filterColumn>
  </autoFilter>
  <tableColumns count="5">
    <tableColumn id="1" xr3:uid="{813F56FE-547F-4569-B843-005F7DEE2F14}" name="Item" dataDxfId="24"/>
    <tableColumn id="2" xr3:uid="{2064D15B-A201-4BB9-81DE-950224D68F74}" name="Question" dataDxfId="23"/>
    <tableColumn id="3" xr3:uid="{A596DFF0-229C-411E-A1D6-A34137FC0F75}" name="Bidder Response" dataDxfId="22"/>
    <tableColumn id="4" xr3:uid="{E39B52F9-91E6-4A3F-A097-2BE388486BF4}" name="Evidence / Attachments" dataDxfId="21"/>
    <tableColumn id="5" xr3:uid="{1347A533-C8D1-40B7-8C2E-EE4D7E1BF640}" name="Applicable?" dataDxfId="20">
      <calculatedColumnFormula>IF(AND($C$11="No",$C$12="Yes",$C$13="No",OR(BR_QualityQuestions[[#This Row],[Item]]=4.1,BR_QualityQuestions[[#This Row],[Item]]="4.1",BR_QualityQuestions[[#This Row],[Item]]=4.6,BR_QualityQuestions[[#This Row],[Item]]="4.6")),"No","Yes")</calculatedColumnFormula>
    </tableColumn>
  </tableColumns>
  <tableStyleInfo name="TableStyleMedium3"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D1ECFBD-D36C-4C84-AE5D-ADD456166E10}" name="BR_CapabilityQuestions" displayName="BR_CapabilityQuestions" ref="B27:F38" totalsRowShown="0" headerRowDxfId="19" dataDxfId="18" headerRowBorderDxfId="16" tableBorderDxfId="17" totalsRowBorderDxfId="15">
  <autoFilter ref="B27:F38" xr:uid="{1D1ECFBD-D36C-4C84-AE5D-ADD456166E10}"/>
  <tableColumns count="5">
    <tableColumn id="1" xr3:uid="{C5039D2A-D9CB-47B4-B1B9-8299B3D66B1F}" name="Item" dataDxfId="14"/>
    <tableColumn id="2" xr3:uid="{F58846E9-3AC7-4F1D-A731-3D2B71197D9A}" name="Question" dataDxfId="13"/>
    <tableColumn id="3" xr3:uid="{42832081-9918-41AA-A672-E74277A67B03}" name="Bidder Response" dataDxfId="12"/>
    <tableColumn id="4" xr3:uid="{778CF69D-DAFB-4D7C-A1CD-3334E7105E9A}" name="Comments" dataDxfId="11"/>
    <tableColumn id="5" xr3:uid="{D20792D3-D389-44FE-939E-27CBD35E6782}" name="Applicable?" dataDxfId="10">
      <calculatedColumnFormula>"Yes"</calculatedColumnFormula>
    </tableColumn>
  </tableColumns>
  <tableStyleInfo name="TableStyleMedium4"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D1AF388-207B-4045-9DAB-E462BF073D74}" name="BR_CapabilityQuestions2" displayName="BR_CapabilityQuestions2" ref="B40:F50" totalsRowShown="0" headerRowDxfId="9" dataDxfId="8" headerRowBorderDxfId="6" tableBorderDxfId="7" totalsRowBorderDxfId="5">
  <autoFilter ref="B40:F50" xr:uid="{3D1AF388-207B-4045-9DAB-E462BF073D74}"/>
  <tableColumns count="5">
    <tableColumn id="1" xr3:uid="{53729476-55E4-41BB-B415-768241529691}" name="Item" dataDxfId="4"/>
    <tableColumn id="2" xr3:uid="{A4660367-E8FA-4707-92B4-2D982DA1868D}" name="Question" dataDxfId="3"/>
    <tableColumn id="3" xr3:uid="{7C6D64F7-BC19-4F48-B1D1-EE71B68D007A}" name="Bidder Response" dataDxfId="2"/>
    <tableColumn id="4" xr3:uid="{E092155D-4ECE-4B9D-83B8-EF9B9794FA96}" name="Comments" dataDxfId="1"/>
    <tableColumn id="5" xr3:uid="{21BC4F12-7D4B-4E7A-81CF-F4E4944272C9}" name="Applicable?" dataDxfId="0">
      <calculatedColumnFormula>"Yes"</calculatedColumnFormula>
    </tableColumn>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121568-8F85-43C5-A992-3AF0DE2D510B}">
  <dimension ref="B2:G56"/>
  <sheetViews>
    <sheetView showGridLines="0" tabSelected="1" topLeftCell="A17" zoomScale="97" workbookViewId="0">
      <selection activeCell="E10" sqref="E10"/>
    </sheetView>
  </sheetViews>
  <sheetFormatPr defaultRowHeight="14.45"/>
  <cols>
    <col min="2" max="2" width="18.28515625" style="3" customWidth="1"/>
    <col min="3" max="3" width="62.5703125" style="1" customWidth="1"/>
    <col min="4" max="4" width="23.5703125" style="1" customWidth="1"/>
    <col min="5" max="5" width="24.140625" style="1" customWidth="1"/>
    <col min="6" max="7" width="16.42578125" style="1" customWidth="1"/>
  </cols>
  <sheetData>
    <row r="2" spans="2:7" ht="23.45">
      <c r="B2" s="45" t="s">
        <v>0</v>
      </c>
      <c r="C2" s="46"/>
      <c r="D2" s="46"/>
      <c r="E2" s="46"/>
      <c r="F2" s="46"/>
    </row>
    <row r="3" spans="2:7">
      <c r="B3" s="51" t="s">
        <v>1</v>
      </c>
      <c r="C3" s="51"/>
      <c r="D3" s="51"/>
      <c r="E3" s="51"/>
      <c r="F3" s="51"/>
    </row>
    <row r="4" spans="2:7">
      <c r="B4" s="4"/>
      <c r="C4" s="2"/>
      <c r="D4" s="2"/>
      <c r="E4" s="2"/>
      <c r="F4" s="2"/>
    </row>
    <row r="5" spans="2:7" ht="15">
      <c r="B5" s="49" t="s">
        <v>2</v>
      </c>
      <c r="C5" s="50"/>
      <c r="D5" s="50"/>
      <c r="E5" s="50"/>
      <c r="F5" s="17"/>
    </row>
    <row r="6" spans="2:7" ht="15">
      <c r="B6" s="18" t="s">
        <v>3</v>
      </c>
      <c r="C6" s="52"/>
      <c r="D6" s="53"/>
      <c r="E6" s="54"/>
      <c r="F6" s="19"/>
    </row>
    <row r="7" spans="2:7" ht="15">
      <c r="B7" s="18" t="s">
        <v>4</v>
      </c>
      <c r="C7" s="52"/>
      <c r="D7" s="53"/>
      <c r="E7" s="54"/>
      <c r="F7" s="19"/>
    </row>
    <row r="8" spans="2:7" ht="15">
      <c r="B8" s="20"/>
      <c r="C8" s="2"/>
      <c r="D8" s="2"/>
      <c r="E8" s="2"/>
      <c r="F8" s="19"/>
    </row>
    <row r="9" spans="2:7">
      <c r="B9" s="47" t="s">
        <v>5</v>
      </c>
      <c r="C9" s="43"/>
      <c r="D9" s="21"/>
      <c r="F9" s="22"/>
      <c r="G9"/>
    </row>
    <row r="10" spans="2:7">
      <c r="B10" s="23" t="s">
        <v>6</v>
      </c>
      <c r="C10" s="24" t="s">
        <v>7</v>
      </c>
      <c r="D10" s="2"/>
      <c r="F10" s="22"/>
      <c r="G10"/>
    </row>
    <row r="11" spans="2:7">
      <c r="B11" s="25" t="s">
        <v>8</v>
      </c>
      <c r="C11" s="5" t="s">
        <v>9</v>
      </c>
      <c r="D11" s="2"/>
      <c r="F11" s="22"/>
      <c r="G11"/>
    </row>
    <row r="12" spans="2:7">
      <c r="B12" s="25" t="s">
        <v>10</v>
      </c>
      <c r="C12" s="5" t="s">
        <v>11</v>
      </c>
      <c r="D12" s="2"/>
      <c r="F12" s="22"/>
      <c r="G12"/>
    </row>
    <row r="13" spans="2:7">
      <c r="B13" s="25" t="s">
        <v>12</v>
      </c>
      <c r="C13" s="5" t="s">
        <v>9</v>
      </c>
      <c r="D13" s="2"/>
      <c r="F13" s="22"/>
      <c r="G13"/>
    </row>
    <row r="14" spans="2:7">
      <c r="B14" s="20"/>
      <c r="C14" s="2"/>
      <c r="D14" s="2"/>
      <c r="E14" s="2"/>
      <c r="F14" s="19"/>
    </row>
    <row r="15" spans="2:7" ht="14.45" customHeight="1">
      <c r="B15" s="47" t="s">
        <v>13</v>
      </c>
      <c r="C15" s="43"/>
      <c r="D15" s="43"/>
      <c r="E15" s="43"/>
      <c r="F15" s="48"/>
    </row>
    <row r="16" spans="2:7">
      <c r="B16" s="23" t="s">
        <v>14</v>
      </c>
      <c r="C16" s="24" t="s">
        <v>15</v>
      </c>
      <c r="D16" s="24" t="s">
        <v>16</v>
      </c>
      <c r="E16" s="24" t="s">
        <v>17</v>
      </c>
      <c r="F16" s="26" t="s">
        <v>18</v>
      </c>
    </row>
    <row r="17" spans="2:6" ht="43.5">
      <c r="B17" s="27">
        <v>3.1</v>
      </c>
      <c r="C17" s="7" t="s">
        <v>19</v>
      </c>
      <c r="D17" s="5"/>
      <c r="E17" s="5"/>
      <c r="F17" s="28" t="str">
        <f>"Yes"</f>
        <v>Yes</v>
      </c>
    </row>
    <row r="18" spans="2:6" ht="74.45" customHeight="1">
      <c r="B18" s="27">
        <v>3.2</v>
      </c>
      <c r="C18" s="7" t="s">
        <v>20</v>
      </c>
      <c r="D18" s="5"/>
      <c r="E18" s="5"/>
      <c r="F18" s="28" t="str">
        <f>"Yes"</f>
        <v>Yes</v>
      </c>
    </row>
    <row r="19" spans="2:6" ht="72.599999999999994">
      <c r="B19" s="27">
        <v>3.3</v>
      </c>
      <c r="C19" s="7" t="s">
        <v>21</v>
      </c>
      <c r="D19" s="5"/>
      <c r="E19" s="5"/>
      <c r="F19" s="28" t="str">
        <f>"Yes"</f>
        <v>Yes</v>
      </c>
    </row>
    <row r="20" spans="2:6" ht="43.5">
      <c r="B20" s="27">
        <v>3.4</v>
      </c>
      <c r="C20" s="7" t="s">
        <v>22</v>
      </c>
      <c r="D20" s="5"/>
      <c r="E20" s="5"/>
      <c r="F20" s="28" t="str">
        <f>"Yes"</f>
        <v>Yes</v>
      </c>
    </row>
    <row r="21" spans="2:6" ht="14.45" customHeight="1">
      <c r="B21" s="47" t="s">
        <v>23</v>
      </c>
      <c r="C21" s="43"/>
      <c r="D21" s="43"/>
      <c r="E21" s="43"/>
      <c r="F21" s="48"/>
    </row>
    <row r="22" spans="2:6">
      <c r="B22" s="29" t="s">
        <v>14</v>
      </c>
      <c r="C22" s="30" t="s">
        <v>24</v>
      </c>
      <c r="D22" s="30" t="s">
        <v>16</v>
      </c>
      <c r="E22" s="30" t="s">
        <v>25</v>
      </c>
      <c r="F22" s="31" t="s">
        <v>18</v>
      </c>
    </row>
    <row r="23" spans="2:6" ht="72.599999999999994">
      <c r="B23" s="32">
        <v>4.0999999999999996</v>
      </c>
      <c r="C23" s="33" t="s">
        <v>26</v>
      </c>
      <c r="D23" s="34"/>
      <c r="E23" s="34"/>
      <c r="F23" s="35" t="str">
        <f>IF(AND($C$11="No",$C$12="Yes",$C$13="No",OR(BR_QualityQuestions[[#This Row],[Item]]=4.1,BR_QualityQuestions[[#This Row],[Item]]="4.1",BR_QualityQuestions[[#This Row],[Item]]=4.6,BR_QualityQuestions[[#This Row],[Item]]="4.6")),"No","Yes")</f>
        <v>No</v>
      </c>
    </row>
    <row r="24" spans="2:6" ht="242.45" customHeight="1">
      <c r="B24" s="32">
        <v>4.2</v>
      </c>
      <c r="C24" s="33" t="s">
        <v>27</v>
      </c>
      <c r="D24" s="34"/>
      <c r="E24" s="34"/>
      <c r="F24" s="35" t="str">
        <f>IF(AND($C$11="No",$C$12="Yes",$C$13="No",OR(BR_QualityQuestions[[#This Row],[Item]]=4.1,BR_QualityQuestions[[#This Row],[Item]]="4.1",BR_QualityQuestions[[#This Row],[Item]]=4.6,BR_QualityQuestions[[#This Row],[Item]]="4.6")),"No","Yes")</f>
        <v>Yes</v>
      </c>
    </row>
    <row r="25" spans="2:6" ht="43.5">
      <c r="B25" s="36">
        <v>4.3</v>
      </c>
      <c r="C25" s="37" t="s">
        <v>28</v>
      </c>
      <c r="D25" s="38"/>
      <c r="E25" s="38"/>
      <c r="F25" s="39" t="str">
        <f>IF(AND($C$11="No",$C$12="Yes",$C$13="No",OR(BR_QualityQuestions[[#This Row],[Item]]=4.1,BR_QualityQuestions[[#This Row],[Item]]="4.1",BR_QualityQuestions[[#This Row],[Item]]=4.6,BR_QualityQuestions[[#This Row],[Item]]="4.6")),"No","Yes")</f>
        <v>Yes</v>
      </c>
    </row>
    <row r="26" spans="2:6" ht="14.45" customHeight="1">
      <c r="B26" s="47" t="s">
        <v>29</v>
      </c>
      <c r="C26" s="43"/>
      <c r="D26" s="43"/>
      <c r="E26" s="43"/>
      <c r="F26" s="48"/>
    </row>
    <row r="27" spans="2:6">
      <c r="B27" s="29" t="s">
        <v>14</v>
      </c>
      <c r="C27" s="30" t="s">
        <v>24</v>
      </c>
      <c r="D27" s="30" t="s">
        <v>16</v>
      </c>
      <c r="E27" s="30" t="s">
        <v>30</v>
      </c>
      <c r="F27" s="31" t="s">
        <v>18</v>
      </c>
    </row>
    <row r="28" spans="2:6" ht="57.95">
      <c r="B28" s="32">
        <v>5.0999999999999996</v>
      </c>
      <c r="C28" s="33" t="s">
        <v>31</v>
      </c>
      <c r="D28" s="34"/>
      <c r="E28" s="34"/>
      <c r="F28" s="35" t="str">
        <f t="shared" ref="F28:F34" si="0">"Yes"</f>
        <v>Yes</v>
      </c>
    </row>
    <row r="29" spans="2:6" ht="43.5">
      <c r="B29" s="32">
        <v>5.2</v>
      </c>
      <c r="C29" s="33" t="s">
        <v>32</v>
      </c>
      <c r="D29" s="34"/>
      <c r="E29" s="34"/>
      <c r="F29" s="35" t="str">
        <f t="shared" si="0"/>
        <v>Yes</v>
      </c>
    </row>
    <row r="30" spans="2:6" ht="43.5">
      <c r="B30" s="32">
        <v>5.3</v>
      </c>
      <c r="C30" s="33" t="s">
        <v>33</v>
      </c>
      <c r="D30" s="34"/>
      <c r="E30" s="34"/>
      <c r="F30" s="35" t="str">
        <f t="shared" si="0"/>
        <v>Yes</v>
      </c>
    </row>
    <row r="31" spans="2:6" ht="57.95">
      <c r="B31" s="32">
        <v>5.4</v>
      </c>
      <c r="C31" s="33" t="s">
        <v>34</v>
      </c>
      <c r="D31" s="34"/>
      <c r="E31" s="34"/>
      <c r="F31" s="35" t="str">
        <f t="shared" si="0"/>
        <v>Yes</v>
      </c>
    </row>
    <row r="32" spans="2:6" ht="43.5">
      <c r="B32" s="32">
        <v>5.5</v>
      </c>
      <c r="C32" s="33" t="s">
        <v>35</v>
      </c>
      <c r="D32" s="34"/>
      <c r="E32" s="34"/>
      <c r="F32" s="35" t="str">
        <f t="shared" si="0"/>
        <v>Yes</v>
      </c>
    </row>
    <row r="33" spans="2:6" ht="57.95">
      <c r="B33" s="32">
        <v>5.6</v>
      </c>
      <c r="C33" s="33" t="s">
        <v>36</v>
      </c>
      <c r="D33" s="34"/>
      <c r="E33" s="34"/>
      <c r="F33" s="35" t="str">
        <f t="shared" si="0"/>
        <v>Yes</v>
      </c>
    </row>
    <row r="34" spans="2:6" ht="43.5">
      <c r="B34" s="32">
        <v>5.7</v>
      </c>
      <c r="C34" s="33" t="s">
        <v>37</v>
      </c>
      <c r="D34" s="34"/>
      <c r="E34" s="34"/>
      <c r="F34" s="35" t="str">
        <f t="shared" si="0"/>
        <v>Yes</v>
      </c>
    </row>
    <row r="35" spans="2:6" ht="72.599999999999994">
      <c r="B35" s="40" t="s">
        <v>38</v>
      </c>
      <c r="C35" s="33" t="s">
        <v>39</v>
      </c>
      <c r="D35" s="34"/>
      <c r="E35" s="34"/>
      <c r="F35" s="35" t="s">
        <v>11</v>
      </c>
    </row>
    <row r="36" spans="2:6" ht="72.599999999999994">
      <c r="B36" s="40" t="s">
        <v>40</v>
      </c>
      <c r="C36" s="33" t="s">
        <v>41</v>
      </c>
      <c r="D36" s="34"/>
      <c r="E36" s="34"/>
      <c r="F36" s="35" t="s">
        <v>11</v>
      </c>
    </row>
    <row r="37" spans="2:6" ht="57.95">
      <c r="B37" s="40" t="s">
        <v>42</v>
      </c>
      <c r="C37" s="33" t="s">
        <v>43</v>
      </c>
      <c r="D37" s="34"/>
      <c r="E37" s="34"/>
      <c r="F37" s="35" t="s">
        <v>11</v>
      </c>
    </row>
    <row r="38" spans="2:6" ht="101.45">
      <c r="B38" s="41" t="s">
        <v>44</v>
      </c>
      <c r="C38" s="37" t="s">
        <v>45</v>
      </c>
      <c r="D38" s="38"/>
      <c r="E38" s="38"/>
      <c r="F38" s="39" t="s">
        <v>11</v>
      </c>
    </row>
    <row r="39" spans="2:6">
      <c r="B39" s="42" t="s">
        <v>46</v>
      </c>
      <c r="C39" s="43"/>
      <c r="D39" s="43"/>
      <c r="E39" s="43"/>
      <c r="F39" s="44"/>
    </row>
    <row r="40" spans="2:6">
      <c r="B40" s="11" t="s">
        <v>14</v>
      </c>
      <c r="C40" s="12" t="s">
        <v>24</v>
      </c>
      <c r="D40" s="12" t="s">
        <v>16</v>
      </c>
      <c r="E40" s="12" t="s">
        <v>30</v>
      </c>
      <c r="F40" s="13" t="s">
        <v>18</v>
      </c>
    </row>
    <row r="41" spans="2:6" ht="57.95">
      <c r="B41" s="6">
        <v>6.1</v>
      </c>
      <c r="C41" s="7" t="s">
        <v>47</v>
      </c>
      <c r="D41" s="5"/>
      <c r="E41" s="5"/>
      <c r="F41" s="14" t="s">
        <v>11</v>
      </c>
    </row>
    <row r="42" spans="2:6" ht="57.95">
      <c r="B42" s="6">
        <v>6.2</v>
      </c>
      <c r="C42" s="7" t="s">
        <v>48</v>
      </c>
      <c r="D42" s="5"/>
      <c r="E42" s="5"/>
      <c r="F42" s="14" t="s">
        <v>11</v>
      </c>
    </row>
    <row r="43" spans="2:6" ht="57.95">
      <c r="B43" s="6">
        <v>6.3</v>
      </c>
      <c r="C43" s="7" t="s">
        <v>49</v>
      </c>
      <c r="D43" s="5"/>
      <c r="E43" s="5"/>
      <c r="F43" s="14" t="s">
        <v>11</v>
      </c>
    </row>
    <row r="44" spans="2:6" ht="43.5">
      <c r="B44" s="6">
        <v>6.4</v>
      </c>
      <c r="C44" s="7" t="s">
        <v>50</v>
      </c>
      <c r="D44" s="5"/>
      <c r="E44" s="5"/>
      <c r="F44" s="14" t="s">
        <v>11</v>
      </c>
    </row>
    <row r="45" spans="2:6" ht="43.5">
      <c r="B45" s="6">
        <v>6.5</v>
      </c>
      <c r="C45" s="7" t="s">
        <v>51</v>
      </c>
      <c r="D45" s="5"/>
      <c r="E45" s="5"/>
      <c r="F45" s="14" t="s">
        <v>11</v>
      </c>
    </row>
    <row r="46" spans="2:6" ht="43.5">
      <c r="B46" s="6">
        <v>6.6</v>
      </c>
      <c r="C46" s="7" t="s">
        <v>52</v>
      </c>
      <c r="D46" s="5"/>
      <c r="E46" s="5"/>
      <c r="F46" s="14" t="s">
        <v>11</v>
      </c>
    </row>
    <row r="47" spans="2:6" ht="57.95">
      <c r="B47" s="6">
        <v>6.7</v>
      </c>
      <c r="C47" s="7" t="s">
        <v>53</v>
      </c>
      <c r="D47" s="5"/>
      <c r="E47" s="5"/>
      <c r="F47" s="14" t="s">
        <v>11</v>
      </c>
    </row>
    <row r="48" spans="2:6" ht="29.1">
      <c r="B48" s="15" t="s">
        <v>54</v>
      </c>
      <c r="C48" s="7" t="s">
        <v>55</v>
      </c>
      <c r="D48" s="5"/>
      <c r="E48" s="5"/>
      <c r="F48" s="14" t="s">
        <v>11</v>
      </c>
    </row>
    <row r="49" spans="2:6" ht="29.1">
      <c r="B49" s="15" t="s">
        <v>56</v>
      </c>
      <c r="C49" s="7" t="s">
        <v>57</v>
      </c>
      <c r="D49" s="5"/>
      <c r="E49" s="5"/>
      <c r="F49" s="14" t="s">
        <v>11</v>
      </c>
    </row>
    <row r="50" spans="2:6" ht="43.5">
      <c r="B50" s="10" t="s">
        <v>58</v>
      </c>
      <c r="C50" s="8" t="s">
        <v>59</v>
      </c>
      <c r="D50" s="9"/>
      <c r="E50" s="9"/>
      <c r="F50" s="16" t="s">
        <v>11</v>
      </c>
    </row>
    <row r="51" spans="2:6" ht="15"/>
    <row r="52" spans="2:6" ht="15"/>
    <row r="53" spans="2:6" ht="15"/>
    <row r="54" spans="2:6" ht="15"/>
    <row r="55" spans="2:6" ht="15"/>
    <row r="56" spans="2:6" ht="15"/>
  </sheetData>
  <mergeCells count="10">
    <mergeCell ref="B39:F39"/>
    <mergeCell ref="B2:F2"/>
    <mergeCell ref="B9:C9"/>
    <mergeCell ref="B15:F15"/>
    <mergeCell ref="B21:F21"/>
    <mergeCell ref="B26:F26"/>
    <mergeCell ref="B5:E5"/>
    <mergeCell ref="B3:F3"/>
    <mergeCell ref="C6:E6"/>
    <mergeCell ref="C7:E7"/>
  </mergeCells>
  <dataValidations disablePrompts="1" count="2">
    <dataValidation type="list" allowBlank="1" showInputMessage="1" showErrorMessage="1" sqref="C11:C13" xr:uid="{7B8BE52B-203B-4832-9D7E-FE9F227A780B}">
      <formula1>"Yes,No"</formula1>
    </dataValidation>
    <dataValidation type="list" allowBlank="1" showInputMessage="1" showErrorMessage="1" sqref="D17:D20" xr:uid="{10C20ACE-A746-49F6-BDB2-0580F190817F}">
      <formula1>"Yes,No,N/A"</formula1>
    </dataValidation>
  </dataValidations>
  <pageMargins left="0.7" right="0.7" top="0.75" bottom="0.75" header="0.3" footer="0.3"/>
  <tableParts count="4">
    <tablePart r:id="rId1"/>
    <tablePart r:id="rId2"/>
    <tablePart r:id="rId3"/>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2310470771355458B079C0C3731D193" ma:contentTypeVersion="19" ma:contentTypeDescription="Create a new document." ma:contentTypeScope="" ma:versionID="dc08b6235e4fcd26ef8112f40a173f56">
  <xsd:schema xmlns:xsd="http://www.w3.org/2001/XMLSchema" xmlns:xs="http://www.w3.org/2001/XMLSchema" xmlns:p="http://schemas.microsoft.com/office/2006/metadata/properties" xmlns:ns2="00a05777-b551-40f3-9d1c-3f375f4df6cb" xmlns:ns3="235b21de-6bf2-4aa3-b0b0-84eaa77bc1df" targetNamespace="http://schemas.microsoft.com/office/2006/metadata/properties" ma:root="true" ma:fieldsID="0558c54a0159285eb554cf51cec397ec" ns2:_="" ns3:_="">
    <xsd:import namespace="00a05777-b551-40f3-9d1c-3f375f4df6cb"/>
    <xsd:import namespace="235b21de-6bf2-4aa3-b0b0-84eaa77bc1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a05777-b551-40f3-9d1c-3f375f4df6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0109c95-c5a9-46e1-a049-74d4c705e36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5b21de-6bf2-4aa3-b0b0-84eaa77bc1d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fc61c6d3-2104-4a04-a621-0a026a30f56c}" ma:internalName="TaxCatchAll" ma:showField="CatchAllData" ma:web="235b21de-6bf2-4aa3-b0b0-84eaa77bc1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0a05777-b551-40f3-9d1c-3f375f4df6cb">
      <Terms xmlns="http://schemas.microsoft.com/office/infopath/2007/PartnerControls"/>
    </lcf76f155ced4ddcb4097134ff3c332f>
    <TaxCatchAll xmlns="235b21de-6bf2-4aa3-b0b0-84eaa77bc1d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1828310-CE9A-4A8A-A888-E754496B9906}"/>
</file>

<file path=customXml/itemProps2.xml><?xml version="1.0" encoding="utf-8"?>
<ds:datastoreItem xmlns:ds="http://schemas.openxmlformats.org/officeDocument/2006/customXml" ds:itemID="{20389EE5-1A2E-4E69-A388-9E42CA1E52D6}"/>
</file>

<file path=customXml/itemProps3.xml><?xml version="1.0" encoding="utf-8"?>
<ds:datastoreItem xmlns:ds="http://schemas.openxmlformats.org/officeDocument/2006/customXml" ds:itemID="{0F6FDEA6-3EB6-4487-9884-56BCEC2321E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Sarah Watson</dc:creator>
  <cp:keywords/>
  <dc:description/>
  <cp:lastModifiedBy>Sarah Watson</cp:lastModifiedBy>
  <cp:revision/>
  <dcterms:created xsi:type="dcterms:W3CDTF">2026-08-06T14:07:59Z</dcterms:created>
  <dcterms:modified xsi:type="dcterms:W3CDTF">2026-09-08T14:38:09Z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0x01010012310470771355458B079C0C3731D193</vt:lpwstr>
  </property>
  <property fmtid="{D5CDD505-2E9C-101B-9397-08002B2CF9AE}" pid="3" name="MediaServiceImageTags">
    <vt:lpwstr/>
  </property>
</Properties>
</file>